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30" i="12"/>
  <c r="E22" l="1"/>
  <c r="F22"/>
  <c r="F21" s="1"/>
  <c r="G22"/>
  <c r="G21" s="1"/>
  <c r="H22"/>
  <c r="I22"/>
  <c r="J22"/>
  <c r="J21" s="1"/>
  <c r="E21"/>
  <c r="H21"/>
  <c r="I21"/>
  <c r="D21"/>
  <c r="D22"/>
  <c r="E13"/>
  <c r="F13"/>
  <c r="G13"/>
  <c r="H13"/>
  <c r="I13"/>
  <c r="J13"/>
  <c r="D13"/>
  <c r="J23" l="1"/>
  <c r="D23"/>
  <c r="J18"/>
  <c r="D18"/>
  <c r="J19"/>
  <c r="D19"/>
  <c r="D10" l="1"/>
  <c r="E29" l="1"/>
  <c r="F29"/>
  <c r="E28"/>
  <c r="E27" s="1"/>
  <c r="F28"/>
  <c r="G28"/>
  <c r="H28"/>
  <c r="I28"/>
  <c r="E18"/>
  <c r="F18"/>
  <c r="G18"/>
  <c r="H18"/>
  <c r="I18"/>
  <c r="E30"/>
  <c r="I26"/>
  <c r="I29" s="1"/>
  <c r="H26"/>
  <c r="H25" s="1"/>
  <c r="G26"/>
  <c r="G29" s="1"/>
  <c r="I25"/>
  <c r="I23"/>
  <c r="H23"/>
  <c r="G23"/>
  <c r="E12"/>
  <c r="I10"/>
  <c r="H10"/>
  <c r="G10"/>
  <c r="I27" l="1"/>
  <c r="I30"/>
  <c r="H29"/>
  <c r="H27" s="1"/>
  <c r="J30"/>
  <c r="F27"/>
  <c r="F30" s="1"/>
  <c r="G27"/>
  <c r="G25"/>
  <c r="G30" l="1"/>
  <c r="H30"/>
</calcChain>
</file>

<file path=xl/sharedStrings.xml><?xml version="1.0" encoding="utf-8"?>
<sst xmlns="http://schemas.openxmlformats.org/spreadsheetml/2006/main" count="57" uniqueCount="53">
  <si>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</si>
  <si>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</si>
  <si>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</si>
  <si>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</si>
  <si>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</si>
  <si>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</si>
  <si>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</si>
  <si>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</si>
  <si>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</si>
  <si>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</si>
  <si>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</si>
  <si>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</si>
  <si>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</si>
  <si>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</si>
  <si>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</si>
  <si>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</si>
  <si>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</si>
  <si>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</si>
  <si>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</si>
  <si>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</si>
  <si>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</si>
  <si>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</si>
  <si>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</si>
  <si>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</si>
  <si>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</si>
  <si>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</si>
  <si>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</si>
  <si>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</si>
  <si>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</si>
  <si>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</si>
  <si>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</si>
  <si>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</si>
  <si>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</si>
  <si>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</si>
  <si>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</si>
  <si>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</si>
  <si>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</si>
  <si>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</si>
  <si>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</si>
  <si>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</si>
  <si>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</si>
  <si>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</si>
  <si>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</si>
  <si>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Кондинского района</t>
  </si>
  <si>
    <t xml:space="preserve">от                     № </t>
  </si>
  <si>
    <t>Исполнение</t>
  </si>
  <si>
    <t>Уточненный план</t>
  </si>
  <si>
    <t xml:space="preserve">к постановлению администрации </t>
  </si>
  <si>
    <t>Приложение 3</t>
  </si>
  <si>
    <t>(рублей)</t>
  </si>
  <si>
    <t>Источники финансирования дефицита бюджета муниципального образования Кондинский район за 9 месяцев 2017 года по кодам классификации источников финансирования дефицитов бюджетов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</si>
  <si>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(покрытие дефицита) 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</si>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</sst>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/>
    <xf numFmtId="4" fontId="4" fillId="0" borderId="0" xfId="0" applyNumberFormat="1" applyFont="1"/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/>
    <xf numFmtId="4" fontId="2" fillId="0" borderId="5" xfId="0" applyNumberFormat="1" applyFont="1" applyBorder="1" applyAlignment="1">
      <alignment horizontal="center" wrapText="1"/>
    </xf>
    <xf numFmtId="4" fontId="2" fillId="0" borderId="12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4" fontId="5" fillId="0" borderId="0" xfId="0" applyNumberFormat="1" applyFont="1" applyFill="1"/>
    <xf numFmtId="4" fontId="5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center"/>
    </xf>
    <xf numFmtId="4" fontId="2" fillId="0" borderId="14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4" fontId="2" fillId="0" borderId="14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tabSelected="1" topLeftCell="A13" zoomScale="80" zoomScaleNormal="80" workbookViewId="0">
      <selection activeCell="J23" sqref="J23"/>
    </sheetView>
  </sheetViews>
  <sheetFormatPr defaultColWidth="9.140625" defaultRowHeight="15"/>
  <cols>
    <col min="1" max="1" width="5.7109375" style="9" customWidth="1"/>
    <col min="2" max="2" width="25" style="9" customWidth="1"/>
    <col min="3" max="3" width="60.28515625" style="9" customWidth="1"/>
    <col min="4" max="4" width="24.42578125" style="9" customWidth="1"/>
    <col min="5" max="5" width="14.7109375" style="9" hidden="1" customWidth="1"/>
    <col min="6" max="6" width="10" style="9" hidden="1" customWidth="1"/>
    <col min="7" max="9" width="19.5703125" style="9" hidden="1" customWidth="1"/>
    <col min="10" max="10" width="17.42578125" style="9" customWidth="1"/>
    <col min="11" max="11" width="9.140625" style="9"/>
    <col min="12" max="12" width="18.140625" style="9" bestFit="1" customWidth="1"/>
    <col min="13" max="13" width="18.42578125" style="9" customWidth="1"/>
    <col min="14" max="16384" width="9.140625" style="9"/>
  </cols>
  <sheetData>
    <row r="1" spans="1:10" s="8" customFormat="1" ht="15.75">
      <c r="A1" s="5"/>
      <c r="B1" s="7"/>
      <c r="D1" s="6" t="s">
        <v>48</v>
      </c>
    </row>
    <row r="2" spans="1:10" s="8" customFormat="1" ht="15.75">
      <c r="A2" s="5"/>
      <c r="B2" s="7"/>
      <c r="D2" s="6" t="s">
        <v>47</v>
      </c>
    </row>
    <row r="3" spans="1:10" s="8" customFormat="1" ht="15.75" customHeight="1">
      <c r="A3" s="5"/>
      <c r="B3" s="7"/>
      <c r="D3" s="6" t="s">
        <v>43</v>
      </c>
    </row>
    <row r="4" spans="1:10" s="8" customFormat="1" ht="15.75">
      <c r="A4" s="5"/>
      <c r="B4" s="7"/>
      <c r="D4" s="6" t="s">
        <v>44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37.5" customHeight="1">
      <c r="A6" s="57" t="s">
        <v>50</v>
      </c>
      <c r="B6" s="57"/>
      <c r="C6" s="57"/>
      <c r="D6" s="57"/>
      <c r="E6" s="57"/>
      <c r="F6" s="57"/>
      <c r="G6" s="57"/>
      <c r="H6" s="57"/>
      <c r="I6" s="57"/>
      <c r="J6" s="57"/>
    </row>
    <row r="7" spans="1:10" ht="14.25" customHeight="1" thickBot="1">
      <c r="A7" s="1"/>
      <c r="B7" s="1"/>
      <c r="C7" s="1"/>
      <c r="E7" s="1"/>
      <c r="G7" s="2" t="s">
        <v>0</v>
      </c>
      <c r="H7" s="2" t="s">
        <v>0</v>
      </c>
      <c r="I7" s="2" t="s">
        <v>0</v>
      </c>
      <c r="J7" s="5" t="s">
        <v>49</v>
      </c>
    </row>
    <row r="8" spans="1:10" ht="68.25" customHeight="1" thickBot="1">
      <c r="A8" s="58" t="s">
        <v>1</v>
      </c>
      <c r="B8" s="58"/>
      <c r="C8" s="12" t="s">
        <v>2</v>
      </c>
      <c r="D8" s="16" t="s">
        <v>46</v>
      </c>
      <c r="E8" s="1"/>
      <c r="G8" s="3" t="s">
        <v>38</v>
      </c>
      <c r="H8" s="3" t="s">
        <v>39</v>
      </c>
      <c r="I8" s="17" t="s">
        <v>40</v>
      </c>
      <c r="J8" s="28" t="s">
        <v>45</v>
      </c>
    </row>
    <row r="9" spans="1:10" s="23" customFormat="1" ht="13.5" customHeight="1" thickBot="1">
      <c r="A9" s="59">
        <v>1</v>
      </c>
      <c r="B9" s="59"/>
      <c r="C9" s="22">
        <v>2</v>
      </c>
      <c r="D9" s="18">
        <v>3</v>
      </c>
      <c r="E9" s="21"/>
      <c r="G9" s="19">
        <v>3</v>
      </c>
      <c r="H9" s="19">
        <v>3</v>
      </c>
      <c r="I9" s="20">
        <v>3</v>
      </c>
      <c r="J9" s="24">
        <v>4</v>
      </c>
    </row>
    <row r="10" spans="1:10" s="13" customFormat="1" ht="25.5" customHeight="1" thickBot="1">
      <c r="A10" s="60" t="s">
        <v>3</v>
      </c>
      <c r="B10" s="60"/>
      <c r="C10" s="14" t="s">
        <v>4</v>
      </c>
      <c r="D10" s="29">
        <f>D11+D12</f>
        <v>0</v>
      </c>
      <c r="E10" s="4"/>
      <c r="F10" s="30"/>
      <c r="G10" s="53">
        <f>G11+G12</f>
        <v>0</v>
      </c>
      <c r="H10" s="53">
        <f>H11+H12</f>
        <v>0</v>
      </c>
      <c r="I10" s="54">
        <f>I11+I12</f>
        <v>0</v>
      </c>
      <c r="J10" s="33">
        <v>0</v>
      </c>
    </row>
    <row r="11" spans="1:10" ht="30" customHeight="1" thickBot="1">
      <c r="A11" s="60" t="s">
        <v>5</v>
      </c>
      <c r="B11" s="60"/>
      <c r="C11" s="14" t="s">
        <v>6</v>
      </c>
      <c r="D11" s="29">
        <v>0</v>
      </c>
      <c r="E11" s="4"/>
      <c r="F11" s="30"/>
      <c r="G11" s="31"/>
      <c r="H11" s="31"/>
      <c r="I11" s="32"/>
      <c r="J11" s="33">
        <v>0</v>
      </c>
    </row>
    <row r="12" spans="1:10" ht="30" customHeight="1" thickBot="1">
      <c r="A12" s="61" t="s">
        <v>7</v>
      </c>
      <c r="B12" s="61"/>
      <c r="C12" s="25" t="s">
        <v>8</v>
      </c>
      <c r="D12" s="29">
        <v>0</v>
      </c>
      <c r="E12" s="4">
        <f>222423.3-E11</f>
        <v>222423.3</v>
      </c>
      <c r="F12" s="30"/>
      <c r="G12" s="31"/>
      <c r="H12" s="31"/>
      <c r="I12" s="32"/>
      <c r="J12" s="33">
        <v>0</v>
      </c>
    </row>
    <row r="13" spans="1:10" s="13" customFormat="1" ht="29.25" customHeight="1">
      <c r="A13" s="55" t="s">
        <v>9</v>
      </c>
      <c r="B13" s="55"/>
      <c r="C13" s="14" t="s">
        <v>10</v>
      </c>
      <c r="D13" s="29">
        <f>D14+D18</f>
        <v>33164279.370000005</v>
      </c>
      <c r="E13" s="29">
        <f t="shared" ref="E13:J13" si="0">E14+E18</f>
        <v>103718817.45</v>
      </c>
      <c r="F13" s="29">
        <f t="shared" si="0"/>
        <v>103718817.45</v>
      </c>
      <c r="G13" s="29">
        <f t="shared" si="0"/>
        <v>103659759.65000001</v>
      </c>
      <c r="H13" s="29">
        <f t="shared" si="0"/>
        <v>103648971.05</v>
      </c>
      <c r="I13" s="29">
        <f t="shared" si="0"/>
        <v>103644163.45</v>
      </c>
      <c r="J13" s="29">
        <f t="shared" si="0"/>
        <v>69374563.400000006</v>
      </c>
    </row>
    <row r="14" spans="1:10" ht="31.5" customHeight="1">
      <c r="A14" s="55" t="s">
        <v>11</v>
      </c>
      <c r="B14" s="55"/>
      <c r="C14" s="14" t="s">
        <v>12</v>
      </c>
      <c r="D14" s="29">
        <v>103718817.45</v>
      </c>
      <c r="E14" s="29">
        <v>103718817.45</v>
      </c>
      <c r="F14" s="29">
        <v>103718817.45</v>
      </c>
      <c r="G14" s="29">
        <v>103718817.45</v>
      </c>
      <c r="H14" s="29">
        <v>103718817.45</v>
      </c>
      <c r="I14" s="29">
        <v>103718817.45</v>
      </c>
      <c r="J14" s="29">
        <v>103718817.45</v>
      </c>
    </row>
    <row r="15" spans="1:10" s="10" customFormat="1" ht="41.25" customHeight="1">
      <c r="A15" s="56" t="s">
        <v>13</v>
      </c>
      <c r="B15" s="56"/>
      <c r="C15" s="26" t="s">
        <v>14</v>
      </c>
      <c r="D15" s="34">
        <v>65718817.450000003</v>
      </c>
      <c r="E15" s="34">
        <v>65718817.450000003</v>
      </c>
      <c r="F15" s="34">
        <v>65718817.450000003</v>
      </c>
      <c r="G15" s="34">
        <v>65718817.450000003</v>
      </c>
      <c r="H15" s="34">
        <v>65718817.450000003</v>
      </c>
      <c r="I15" s="34">
        <v>65718817.450000003</v>
      </c>
      <c r="J15" s="34">
        <v>65718817.450000003</v>
      </c>
    </row>
    <row r="16" spans="1:10" ht="44.25" customHeight="1">
      <c r="A16" s="55" t="s">
        <v>13</v>
      </c>
      <c r="B16" s="55"/>
      <c r="C16" s="14" t="s">
        <v>15</v>
      </c>
      <c r="D16" s="38">
        <v>38000000</v>
      </c>
      <c r="E16" s="4"/>
      <c r="F16" s="30"/>
      <c r="G16" s="39"/>
      <c r="H16" s="39"/>
      <c r="I16" s="40"/>
      <c r="J16" s="33">
        <v>38000000</v>
      </c>
    </row>
    <row r="17" spans="1:13" ht="83.25" hidden="1" customHeight="1">
      <c r="A17" s="55" t="s">
        <v>41</v>
      </c>
      <c r="B17" s="55"/>
      <c r="C17" s="14" t="s">
        <v>42</v>
      </c>
      <c r="D17" s="29"/>
      <c r="E17" s="4"/>
      <c r="F17" s="30"/>
      <c r="G17" s="41"/>
      <c r="H17" s="41"/>
      <c r="I17" s="42"/>
      <c r="J17" s="33"/>
    </row>
    <row r="18" spans="1:13" ht="40.5" customHeight="1">
      <c r="A18" s="55" t="s">
        <v>16</v>
      </c>
      <c r="B18" s="55"/>
      <c r="C18" s="14" t="s">
        <v>17</v>
      </c>
      <c r="D18" s="29">
        <f>D19+D20</f>
        <v>-70554538.079999998</v>
      </c>
      <c r="E18" s="29">
        <f t="shared" ref="E18:I18" si="1">E19+E20</f>
        <v>0</v>
      </c>
      <c r="F18" s="29">
        <f t="shared" si="1"/>
        <v>0</v>
      </c>
      <c r="G18" s="29">
        <f t="shared" si="1"/>
        <v>-59057.8</v>
      </c>
      <c r="H18" s="29">
        <f t="shared" si="1"/>
        <v>-69846.399999999994</v>
      </c>
      <c r="I18" s="29">
        <f t="shared" si="1"/>
        <v>-74654</v>
      </c>
      <c r="J18" s="29">
        <f>J19+J20</f>
        <v>-34344254.049999997</v>
      </c>
    </row>
    <row r="19" spans="1:13" ht="44.25" customHeight="1">
      <c r="A19" s="55" t="s">
        <v>18</v>
      </c>
      <c r="B19" s="55"/>
      <c r="C19" s="14" t="s">
        <v>19</v>
      </c>
      <c r="D19" s="38">
        <f>-51554538.08</f>
        <v>-51554538.079999998</v>
      </c>
      <c r="E19" s="4"/>
      <c r="F19" s="30"/>
      <c r="G19" s="43">
        <v>-59057.8</v>
      </c>
      <c r="H19" s="43">
        <v>-69846.399999999994</v>
      </c>
      <c r="I19" s="44">
        <v>-74654</v>
      </c>
      <c r="J19" s="33">
        <f>-26654538.08-89715.97</f>
        <v>-26744254.049999997</v>
      </c>
    </row>
    <row r="20" spans="1:13" ht="45.75" customHeight="1">
      <c r="A20" s="55" t="s">
        <v>18</v>
      </c>
      <c r="B20" s="55"/>
      <c r="C20" s="14" t="s">
        <v>51</v>
      </c>
      <c r="D20" s="38">
        <v>-19000000</v>
      </c>
      <c r="E20" s="4"/>
      <c r="F20" s="30"/>
      <c r="G20" s="45"/>
      <c r="H20" s="45"/>
      <c r="I20" s="46"/>
      <c r="J20" s="33">
        <v>-7600000</v>
      </c>
    </row>
    <row r="21" spans="1:13" s="13" customFormat="1" ht="30" customHeight="1">
      <c r="A21" s="55" t="s">
        <v>20</v>
      </c>
      <c r="B21" s="55"/>
      <c r="C21" s="15" t="s">
        <v>21</v>
      </c>
      <c r="D21" s="38">
        <f>D22</f>
        <v>4835720.6299999952</v>
      </c>
      <c r="E21" s="38">
        <f t="shared" ref="E21:J21" si="2">E22</f>
        <v>0</v>
      </c>
      <c r="F21" s="38">
        <f t="shared" si="2"/>
        <v>0</v>
      </c>
      <c r="G21" s="38" t="e">
        <f t="shared" si="2"/>
        <v>#REF!</v>
      </c>
      <c r="H21" s="38" t="e">
        <f t="shared" si="2"/>
        <v>#REF!</v>
      </c>
      <c r="I21" s="38" t="e">
        <f t="shared" si="2"/>
        <v>#REF!</v>
      </c>
      <c r="J21" s="38">
        <f t="shared" si="2"/>
        <v>-37821113.039999992</v>
      </c>
    </row>
    <row r="22" spans="1:13" ht="32.25" customHeight="1">
      <c r="A22" s="55" t="s">
        <v>22</v>
      </c>
      <c r="B22" s="55"/>
      <c r="C22" s="15" t="s">
        <v>23</v>
      </c>
      <c r="D22" s="38">
        <f>D23+D25</f>
        <v>4835720.6299999952</v>
      </c>
      <c r="E22" s="38">
        <f t="shared" ref="E22:J22" si="3">E23+E25</f>
        <v>0</v>
      </c>
      <c r="F22" s="38">
        <f t="shared" si="3"/>
        <v>0</v>
      </c>
      <c r="G22" s="38" t="e">
        <f t="shared" si="3"/>
        <v>#REF!</v>
      </c>
      <c r="H22" s="38" t="e">
        <f t="shared" si="3"/>
        <v>#REF!</v>
      </c>
      <c r="I22" s="38" t="e">
        <f t="shared" si="3"/>
        <v>#REF!</v>
      </c>
      <c r="J22" s="38">
        <f t="shared" si="3"/>
        <v>-37821113.039999992</v>
      </c>
    </row>
    <row r="23" spans="1:13" ht="30.75" customHeight="1">
      <c r="A23" s="55" t="s">
        <v>24</v>
      </c>
      <c r="B23" s="55"/>
      <c r="C23" s="15" t="s">
        <v>25</v>
      </c>
      <c r="D23" s="38">
        <f>D24</f>
        <v>70554538.079999998</v>
      </c>
      <c r="E23" s="4"/>
      <c r="F23" s="30"/>
      <c r="G23" s="47" t="e">
        <f>G24+#REF!</f>
        <v>#REF!</v>
      </c>
      <c r="H23" s="47" t="e">
        <f>H24+#REF!</f>
        <v>#REF!</v>
      </c>
      <c r="I23" s="48" t="e">
        <f>I24+#REF!</f>
        <v>#REF!</v>
      </c>
      <c r="J23" s="33">
        <f>J24</f>
        <v>27807988.440000001</v>
      </c>
    </row>
    <row r="24" spans="1:13" s="10" customFormat="1" ht="45" customHeight="1">
      <c r="A24" s="56" t="s">
        <v>26</v>
      </c>
      <c r="B24" s="56"/>
      <c r="C24" s="27" t="s">
        <v>52</v>
      </c>
      <c r="D24" s="34">
        <v>70554538.079999998</v>
      </c>
      <c r="E24" s="35"/>
      <c r="F24" s="36"/>
      <c r="G24" s="49">
        <v>59057.8</v>
      </c>
      <c r="H24" s="49">
        <v>69846.399999999994</v>
      </c>
      <c r="I24" s="50">
        <v>74654</v>
      </c>
      <c r="J24" s="37">
        <v>27807988.440000001</v>
      </c>
    </row>
    <row r="25" spans="1:13" ht="31.5" customHeight="1">
      <c r="A25" s="55" t="s">
        <v>27</v>
      </c>
      <c r="B25" s="55"/>
      <c r="C25" s="15" t="s">
        <v>28</v>
      </c>
      <c r="D25" s="38">
        <v>-65718817.450000003</v>
      </c>
      <c r="E25" s="4"/>
      <c r="F25" s="30"/>
      <c r="G25" s="47">
        <f>G26</f>
        <v>-65718817.450000003</v>
      </c>
      <c r="H25" s="47">
        <f>H26</f>
        <v>-65718817.450000003</v>
      </c>
      <c r="I25" s="48">
        <f>I26</f>
        <v>-65718817.450000003</v>
      </c>
      <c r="J25" s="33">
        <v>-65629101.479999997</v>
      </c>
    </row>
    <row r="26" spans="1:13" ht="42.75" customHeight="1">
      <c r="A26" s="55" t="s">
        <v>29</v>
      </c>
      <c r="B26" s="55"/>
      <c r="C26" s="15" t="s">
        <v>30</v>
      </c>
      <c r="D26" s="38">
        <v>-65718817.450000003</v>
      </c>
      <c r="E26" s="4"/>
      <c r="F26" s="30"/>
      <c r="G26" s="43">
        <f>-G15</f>
        <v>-65718817.450000003</v>
      </c>
      <c r="H26" s="43">
        <f>-H15</f>
        <v>-65718817.450000003</v>
      </c>
      <c r="I26" s="44">
        <f>-I15</f>
        <v>-65718817.450000003</v>
      </c>
      <c r="J26" s="33">
        <v>-65629101.479999997</v>
      </c>
    </row>
    <row r="27" spans="1:13" s="13" customFormat="1" ht="26.25" customHeight="1">
      <c r="A27" s="55" t="s">
        <v>31</v>
      </c>
      <c r="B27" s="55"/>
      <c r="C27" s="14" t="s">
        <v>32</v>
      </c>
      <c r="D27" s="29">
        <v>43531064.189999998</v>
      </c>
      <c r="E27" s="29" t="e">
        <f t="shared" ref="E27:I27" si="4">E28+E29</f>
        <v>#REF!</v>
      </c>
      <c r="F27" s="29" t="e">
        <f t="shared" si="4"/>
        <v>#REF!</v>
      </c>
      <c r="G27" s="29" t="e">
        <f t="shared" si="4"/>
        <v>#REF!</v>
      </c>
      <c r="H27" s="29" t="e">
        <f t="shared" si="4"/>
        <v>#REF!</v>
      </c>
      <c r="I27" s="29" t="e">
        <f t="shared" si="4"/>
        <v>#REF!</v>
      </c>
      <c r="J27" s="29">
        <v>-318128007.19999999</v>
      </c>
    </row>
    <row r="28" spans="1:13" s="13" customFormat="1" ht="27.75" customHeight="1">
      <c r="A28" s="55" t="s">
        <v>33</v>
      </c>
      <c r="B28" s="55"/>
      <c r="C28" s="15" t="s">
        <v>34</v>
      </c>
      <c r="D28" s="51">
        <v>-4207207329.73</v>
      </c>
      <c r="E28" s="51" t="e">
        <f>-3751467.2-E11-E15-E24-#REF!-E16</f>
        <v>#REF!</v>
      </c>
      <c r="F28" s="51" t="e">
        <f>-3751467.2-F11-F15-F24-#REF!-F16</f>
        <v>#REF!</v>
      </c>
      <c r="G28" s="51" t="e">
        <f>-3751467.2-G11-G15-G24-#REF!-G16</f>
        <v>#REF!</v>
      </c>
      <c r="H28" s="51" t="e">
        <f>-3751467.2-H11-H15-H24-#REF!-H16</f>
        <v>#REF!</v>
      </c>
      <c r="I28" s="51" t="e">
        <f>-3751467.2-I11-I15-I24-#REF!-I16</f>
        <v>#REF!</v>
      </c>
      <c r="J28" s="51">
        <v>-2996996759.8200002</v>
      </c>
      <c r="L28" s="30"/>
      <c r="M28" s="30"/>
    </row>
    <row r="29" spans="1:13" s="13" customFormat="1" ht="33" customHeight="1">
      <c r="A29" s="55" t="s">
        <v>35</v>
      </c>
      <c r="B29" s="55"/>
      <c r="C29" s="15" t="s">
        <v>36</v>
      </c>
      <c r="D29" s="51">
        <v>4250738393.9200001</v>
      </c>
      <c r="E29" s="51">
        <f>3794998.3-E12-E19-E26-E20</f>
        <v>3572575</v>
      </c>
      <c r="F29" s="51">
        <f>3794998.3-F12-F19-F26-F20</f>
        <v>3794998.3</v>
      </c>
      <c r="G29" s="51">
        <f>3794998.3-G12-G19-G26-G20</f>
        <v>69572873.549999997</v>
      </c>
      <c r="H29" s="51">
        <f>3794998.3-H12-H19-H26-H20</f>
        <v>69583662.150000006</v>
      </c>
      <c r="I29" s="51">
        <f>3794998.3-I12-I19-I26-I20</f>
        <v>69588469.75</v>
      </c>
      <c r="J29" s="51">
        <v>2678868752.6199999</v>
      </c>
      <c r="L29" s="30"/>
      <c r="M29" s="30"/>
    </row>
    <row r="30" spans="1:13" ht="27.75" customHeight="1">
      <c r="A30" s="56"/>
      <c r="B30" s="56"/>
      <c r="C30" s="26" t="s">
        <v>37</v>
      </c>
      <c r="D30" s="52">
        <f>D13+D21+D27+D10</f>
        <v>81531064.189999998</v>
      </c>
      <c r="E30" s="52" t="e">
        <f>E13+E21+E27+E10</f>
        <v>#REF!</v>
      </c>
      <c r="F30" s="52" t="e">
        <f>F13+F21+F27+F10</f>
        <v>#REF!</v>
      </c>
      <c r="G30" s="52" t="e">
        <f>G13+G21+G27+G10</f>
        <v>#REF!</v>
      </c>
      <c r="H30" s="52" t="e">
        <f>H13+H21+H27+H10</f>
        <v>#REF!</v>
      </c>
      <c r="I30" s="52" t="e">
        <f>I13+I21+I27+I10</f>
        <v>#REF!</v>
      </c>
      <c r="J30" s="52">
        <f>J13+J21+J27+J10</f>
        <v>-286574556.83999997</v>
      </c>
      <c r="L30" s="11"/>
      <c r="M30" s="11"/>
    </row>
    <row r="31" spans="1:13">
      <c r="A31" s="1"/>
      <c r="B31" s="1"/>
      <c r="C31" s="1"/>
      <c r="D31" s="4"/>
      <c r="E31" s="1"/>
      <c r="G31" s="4"/>
      <c r="H31" s="4"/>
      <c r="I31" s="4"/>
    </row>
    <row r="32" spans="1:13">
      <c r="D32" s="11"/>
      <c r="L32" s="11"/>
      <c r="M32" s="11"/>
    </row>
    <row r="33" spans="2:9">
      <c r="D33" s="11"/>
      <c r="F33" s="11"/>
      <c r="G33" s="11"/>
      <c r="H33" s="11"/>
      <c r="I33" s="11"/>
    </row>
    <row r="34" spans="2:9">
      <c r="D34" s="11"/>
      <c r="G34" s="11"/>
      <c r="H34" s="11"/>
      <c r="I34" s="11"/>
    </row>
    <row r="35" spans="2:9">
      <c r="B35" s="11"/>
    </row>
    <row r="36" spans="2:9">
      <c r="B36" s="11"/>
    </row>
    <row r="37" spans="2:9">
      <c r="B37" s="11"/>
    </row>
    <row r="38" spans="2:9">
      <c r="B38" s="11"/>
    </row>
    <row r="41" spans="2:9">
      <c r="B41" s="11"/>
    </row>
    <row r="42" spans="2:9">
      <c r="B42" s="11"/>
    </row>
    <row r="43" spans="2:9">
      <c r="B43" s="11"/>
    </row>
    <row r="44" spans="2:9">
      <c r="B44" s="11"/>
    </row>
    <row r="45" spans="2:9">
      <c r="B45" s="11"/>
      <c r="C45" s="11"/>
    </row>
  </sheetData>
  <mergeCells count="24">
    <mergeCell ref="A6:J6"/>
    <mergeCell ref="A14:B14"/>
    <mergeCell ref="A8:B8"/>
    <mergeCell ref="A9:B9"/>
    <mergeCell ref="A10:B10"/>
    <mergeCell ref="A11:B11"/>
    <mergeCell ref="A12:B12"/>
    <mergeCell ref="A13:B13"/>
    <mergeCell ref="A25:B25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</mergeCells>
  <pageMargins left="1.3779527559055118" right="0.39370078740157483" top="0.78740157480314965" bottom="0.78740157480314965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2017-11-12T14:26:04Z</dcterms:modified>
</cp:coreProperties>
</file>